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ntiago\Documents\TRABAJO DE GRADO\LIBRO FINAL\Apéndices\"/>
    </mc:Choice>
  </mc:AlternateContent>
  <xr:revisionPtr revIDLastSave="0" documentId="13_ncr:1_{C8ED7D9C-5754-4233-9E59-8140DFBF6D2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tilla EVM (2)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15" l="1"/>
  <c r="F23" i="15"/>
  <c r="E23" i="15"/>
  <c r="D23" i="15"/>
  <c r="G24" i="15"/>
  <c r="I20" i="15" l="1"/>
  <c r="G21" i="15"/>
  <c r="G19" i="15"/>
  <c r="H19" i="15"/>
  <c r="F24" i="15"/>
  <c r="E24" i="15"/>
  <c r="D24" i="15"/>
  <c r="F21" i="15"/>
  <c r="E21" i="15"/>
  <c r="E22" i="15"/>
  <c r="D21" i="15"/>
  <c r="F19" i="15"/>
  <c r="E19" i="15"/>
  <c r="D19" i="15"/>
  <c r="E20" i="15" s="1"/>
  <c r="F20" i="15" s="1"/>
  <c r="G20" i="15" s="1"/>
  <c r="H20" i="15" s="1"/>
  <c r="F22" i="15" l="1"/>
  <c r="D20" i="15"/>
  <c r="D22" i="15"/>
  <c r="D25" i="15" l="1"/>
  <c r="E25" i="15"/>
  <c r="G22" i="15"/>
  <c r="F25" i="15" l="1"/>
  <c r="G25" i="15" s="1"/>
  <c r="C32" i="15" l="1"/>
  <c r="C31" i="15"/>
  <c r="C33" i="15"/>
  <c r="C30" i="15"/>
</calcChain>
</file>

<file path=xl/sharedStrings.xml><?xml version="1.0" encoding="utf-8"?>
<sst xmlns="http://schemas.openxmlformats.org/spreadsheetml/2006/main" count="48" uniqueCount="48">
  <si>
    <t xml:space="preserve"> </t>
  </si>
  <si>
    <t xml:space="preserve">Valor ganado del trabajo realizado  </t>
  </si>
  <si>
    <t>PV</t>
  </si>
  <si>
    <t>AC</t>
  </si>
  <si>
    <t>EV</t>
  </si>
  <si>
    <t>Valor ganado del trabajo realizado acumulado</t>
  </si>
  <si>
    <t>Valor</t>
  </si>
  <si>
    <t>Mes 1</t>
  </si>
  <si>
    <t>Mes 12</t>
  </si>
  <si>
    <t>Mes 2</t>
  </si>
  <si>
    <t>Mes 3</t>
  </si>
  <si>
    <t>Mes 4</t>
  </si>
  <si>
    <t>Mes 5</t>
  </si>
  <si>
    <t>Mes 6</t>
  </si>
  <si>
    <t>Mes 7</t>
  </si>
  <si>
    <t>Mes 8</t>
  </si>
  <si>
    <t>Mes 9</t>
  </si>
  <si>
    <t>Mes 10</t>
  </si>
  <si>
    <t>Mes 11</t>
  </si>
  <si>
    <t>Costo total prespuestado BAC</t>
  </si>
  <si>
    <t>Gestión del Valor Ganado</t>
  </si>
  <si>
    <t>Valor Ganado</t>
  </si>
  <si>
    <t>Proyecto:</t>
  </si>
  <si>
    <t>ID:</t>
  </si>
  <si>
    <t>Fecha de Inicio</t>
  </si>
  <si>
    <t>Fecha Fin:</t>
  </si>
  <si>
    <t>Fecha de Corte:</t>
  </si>
  <si>
    <t>Año</t>
  </si>
  <si>
    <t>Valor Planificado</t>
  </si>
  <si>
    <t>Valor Planificado Acumulado</t>
  </si>
  <si>
    <t>Costo Real</t>
  </si>
  <si>
    <t>Costo Real Acumulado</t>
  </si>
  <si>
    <t>Indices y variaciones</t>
  </si>
  <si>
    <r>
      <t>Variación del costo (CV/Cost Variance) [</t>
    </r>
    <r>
      <rPr>
        <b/>
        <sz val="10"/>
        <color theme="1"/>
        <rFont val="Verdana"/>
        <family val="2"/>
      </rPr>
      <t>CV=EV-AC</t>
    </r>
    <r>
      <rPr>
        <sz val="10"/>
        <color theme="1"/>
        <rFont val="Verdana"/>
        <family val="2"/>
      </rPr>
      <t>]</t>
    </r>
  </si>
  <si>
    <r>
      <t>Índice de desempeño del cronograma del proyecto (SPI/Schedule Performance Index) [</t>
    </r>
    <r>
      <rPr>
        <b/>
        <sz val="10"/>
        <color theme="1"/>
        <rFont val="Verdana"/>
        <family val="2"/>
      </rPr>
      <t>SPI = EV/PV</t>
    </r>
    <r>
      <rPr>
        <sz val="10"/>
        <color theme="1"/>
        <rFont val="Verdana"/>
        <family val="2"/>
      </rPr>
      <t>]</t>
    </r>
  </si>
  <si>
    <t>Porcentaje de avance completado del mes</t>
  </si>
  <si>
    <t>%comp</t>
  </si>
  <si>
    <t>CV positiva, el proyecto ha gastado menos de lo presupuestado</t>
  </si>
  <si>
    <t>CV negativa, el proyecto está sobre gastado</t>
  </si>
  <si>
    <t>SV negativa, el proyecto está retrasado</t>
  </si>
  <si>
    <t>SV positiva, el proyecto está adelantado</t>
  </si>
  <si>
    <t>CPI menor que 1, el proyecto está sobre gastado</t>
  </si>
  <si>
    <t>CPI mayor que 1, el proyecto ha gastado menos de lo presupuestado</t>
  </si>
  <si>
    <t>SPI menor que 1, el proyecto está retrasado</t>
  </si>
  <si>
    <t>SPI mayor que 1, el proyecto está adelantado</t>
  </si>
  <si>
    <r>
      <t>Variación del cronograma (SV/Schedule Variance)                    [</t>
    </r>
    <r>
      <rPr>
        <b/>
        <sz val="10"/>
        <color theme="1"/>
        <rFont val="Verdana"/>
        <family val="2"/>
      </rPr>
      <t>SV=EV-PV</t>
    </r>
    <r>
      <rPr>
        <sz val="10"/>
        <color theme="1"/>
        <rFont val="Verdana"/>
        <family val="2"/>
      </rPr>
      <t>]</t>
    </r>
  </si>
  <si>
    <r>
      <t>Índice de desempeño del costo (CPI/Cost Performance Index)</t>
    </r>
    <r>
      <rPr>
        <b/>
        <sz val="10"/>
        <color theme="1"/>
        <rFont val="Verdana"/>
        <family val="2"/>
      </rPr>
      <t xml:space="preserve"> </t>
    </r>
    <r>
      <rPr>
        <sz val="10"/>
        <color theme="1"/>
        <rFont val="Verdana"/>
        <family val="2"/>
      </rPr>
      <t>[</t>
    </r>
    <r>
      <rPr>
        <b/>
        <sz val="10"/>
        <color theme="1"/>
        <rFont val="Verdana"/>
        <family val="2"/>
      </rPr>
      <t>CPI = EV/AC</t>
    </r>
    <r>
      <rPr>
        <sz val="10"/>
        <color theme="1"/>
        <rFont val="Verdana"/>
        <family val="2"/>
      </rPr>
      <t>]</t>
    </r>
  </si>
  <si>
    <t>ESTUDIOS Y DISEÑOS, CONSTRUCCIÓN DE ESTRIBOS Y SUMINISTRO, FABRICACIÓN, TRANSPORTE E INSTALACIÓN DE PUENTE METÁLICO EN LA VÍA LA VICTORIA - QUIPAMA SOBRE QUEBRADA LA MUCHILERA EN EL DEPARTAMENTO DE BOYACA.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</si>
</sst>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\ #,##0.00;[Red]\-&quot;$&quot;\ #,##0.00"/>
    <numFmt numFmtId="164" formatCode="_-&quot;$&quot;* #,##0.00_-;\-&quot;$&quot;* #,##0.00_-;_-&quot;$&quot;* &quot;-&quot;??_-;_-@_-"/>
    <numFmt numFmtId="165" formatCode="0.0"/>
    <numFmt numFmtId="166" formatCode="0.0000"/>
    <numFmt numFmtId="167" formatCode="_-&quot;$&quot;* #,##0_-;\-&quot;$&quot;* #,##0_-;_-&quot;$&quot;* &quot;-&quot;??_-;_-@_-"/>
    <numFmt numFmtId="168" formatCode="#,##0_ ;[Red]\-#,##0\ 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Verdana"/>
      <family val="2"/>
    </font>
    <font>
      <sz val="9"/>
      <color theme="1"/>
      <name val="Verdana"/>
      <family val="2"/>
    </font>
    <font>
      <b/>
      <sz val="10"/>
      <color theme="1"/>
      <name val="Trebuchet MS"/>
      <family val="2"/>
    </font>
    <font>
      <sz val="11"/>
      <color theme="1"/>
      <name val="Calibri"/>
      <family val="2"/>
      <scheme val="minor"/>
    </font>
    <font>
      <b/>
      <sz val="9"/>
      <color theme="0"/>
      <name val="Verdana"/>
      <family val="2"/>
    </font>
    <font>
      <sz val="10"/>
      <color theme="1"/>
      <name val="Trebuchet MS"/>
      <family val="2"/>
    </font>
    <font>
      <b/>
      <sz val="16"/>
      <color theme="1"/>
      <name val="Trebuchet MS"/>
      <family val="2"/>
    </font>
    <font>
      <b/>
      <sz val="10"/>
      <color theme="1"/>
      <name val="Verdana"/>
      <family val="2"/>
    </font>
    <font>
      <b/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0"/>
      <color theme="1"/>
      <name val="Verdana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376C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</cellStyleXfs>
  <cellXfs count="70">
    <xf numFmtId="0" fontId="0" fillId="0" borderId="0" xfId="0"/>
    <xf numFmtId="0" fontId="1" fillId="0" borderId="0" xfId="0" applyFont="1" applyAlignment="1">
      <alignment horizontal="justify"/>
    </xf>
    <xf numFmtId="0" fontId="3" fillId="0" borderId="0" xfId="0" applyFont="1" applyAlignment="1">
      <alignment horizontal="left" vertical="center"/>
    </xf>
    <xf numFmtId="165" fontId="0" fillId="0" borderId="0" xfId="0" applyNumberFormat="1"/>
    <xf numFmtId="3" fontId="5" fillId="2" borderId="8" xfId="0" applyNumberFormat="1" applyFont="1" applyFill="1" applyBorder="1" applyAlignment="1">
      <alignment horizontal="center" vertical="top" wrapText="1"/>
    </xf>
    <xf numFmtId="3" fontId="5" fillId="2" borderId="9" xfId="0" applyNumberFormat="1" applyFont="1" applyFill="1" applyBorder="1" applyAlignment="1">
      <alignment horizontal="center" vertical="top" wrapText="1"/>
    </xf>
    <xf numFmtId="3" fontId="5" fillId="2" borderId="10" xfId="0" applyNumberFormat="1" applyFont="1" applyFill="1" applyBorder="1" applyAlignment="1">
      <alignment horizontal="center" vertical="top" wrapText="1"/>
    </xf>
    <xf numFmtId="166" fontId="0" fillId="0" borderId="0" xfId="0" applyNumberFormat="1"/>
    <xf numFmtId="0" fontId="3" fillId="0" borderId="0" xfId="0" applyFont="1" applyAlignment="1" applyProtection="1">
      <alignment horizontal="left" vertical="center"/>
      <protection locked="0"/>
    </xf>
    <xf numFmtId="14" fontId="3" fillId="0" borderId="0" xfId="0" applyNumberFormat="1" applyFont="1" applyAlignment="1" applyProtection="1">
      <alignment horizontal="left" vertical="center"/>
      <protection locked="0"/>
    </xf>
    <xf numFmtId="0" fontId="6" fillId="0" borderId="0" xfId="0" applyFont="1"/>
    <xf numFmtId="0" fontId="3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2" fontId="2" fillId="0" borderId="5" xfId="0" applyNumberFormat="1" applyFont="1" applyBorder="1" applyAlignment="1">
      <alignment horizontal="right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left" vertical="center"/>
    </xf>
    <xf numFmtId="0" fontId="0" fillId="3" borderId="0" xfId="0" applyFill="1"/>
    <xf numFmtId="0" fontId="9" fillId="0" borderId="0" xfId="0" applyFont="1" applyAlignment="1">
      <alignment horizontal="right"/>
    </xf>
    <xf numFmtId="0" fontId="0" fillId="0" borderId="0" xfId="0" applyAlignment="1">
      <alignment horizontal="left"/>
    </xf>
    <xf numFmtId="0" fontId="9" fillId="5" borderId="4" xfId="0" applyFont="1" applyFill="1" applyBorder="1" applyAlignment="1">
      <alignment horizontal="center"/>
    </xf>
    <xf numFmtId="3" fontId="2" fillId="3" borderId="4" xfId="0" applyNumberFormat="1" applyFont="1" applyFill="1" applyBorder="1" applyAlignment="1" applyProtection="1">
      <alignment horizontal="right" vertical="top" wrapText="1"/>
      <protection locked="0"/>
    </xf>
    <xf numFmtId="3" fontId="2" fillId="3" borderId="5" xfId="0" applyNumberFormat="1" applyFont="1" applyFill="1" applyBorder="1" applyAlignment="1" applyProtection="1">
      <alignment horizontal="right" vertical="top" wrapText="1"/>
      <protection locked="0"/>
    </xf>
    <xf numFmtId="0" fontId="11" fillId="0" borderId="1" xfId="0" applyFont="1" applyBorder="1" applyAlignment="1">
      <alignment vertical="center" wrapText="1"/>
    </xf>
    <xf numFmtId="0" fontId="9" fillId="5" borderId="11" xfId="0" applyFont="1" applyFill="1" applyBorder="1" applyAlignment="1">
      <alignment horizontal="center"/>
    </xf>
    <xf numFmtId="0" fontId="9" fillId="5" borderId="12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right"/>
    </xf>
    <xf numFmtId="0" fontId="0" fillId="5" borderId="11" xfId="0" applyFill="1" applyBorder="1"/>
    <xf numFmtId="0" fontId="9" fillId="5" borderId="16" xfId="0" applyFont="1" applyFill="1" applyBorder="1"/>
    <xf numFmtId="0" fontId="9" fillId="5" borderId="5" xfId="0" applyFont="1" applyFill="1" applyBorder="1" applyAlignment="1">
      <alignment horizontal="center"/>
    </xf>
    <xf numFmtId="0" fontId="0" fillId="0" borderId="19" xfId="0" applyBorder="1"/>
    <xf numFmtId="0" fontId="9" fillId="5" borderId="1" xfId="0" applyFont="1" applyFill="1" applyBorder="1" applyAlignment="1">
      <alignment horizontal="right"/>
    </xf>
    <xf numFmtId="0" fontId="9" fillId="5" borderId="2" xfId="0" applyFont="1" applyFill="1" applyBorder="1" applyAlignment="1">
      <alignment horizontal="right"/>
    </xf>
    <xf numFmtId="0" fontId="9" fillId="5" borderId="3" xfId="0" applyFont="1" applyFill="1" applyBorder="1" applyAlignment="1">
      <alignment horizontal="center"/>
    </xf>
    <xf numFmtId="167" fontId="0" fillId="3" borderId="4" xfId="1" applyNumberFormat="1" applyFont="1" applyFill="1" applyBorder="1"/>
    <xf numFmtId="168" fontId="0" fillId="3" borderId="4" xfId="1" applyNumberFormat="1" applyFont="1" applyFill="1" applyBorder="1"/>
    <xf numFmtId="0" fontId="9" fillId="5" borderId="11" xfId="0" applyFont="1" applyFill="1" applyBorder="1" applyAlignment="1">
      <alignment horizontal="right"/>
    </xf>
    <xf numFmtId="14" fontId="0" fillId="0" borderId="24" xfId="0" applyNumberFormat="1" applyBorder="1"/>
    <xf numFmtId="14" fontId="0" fillId="0" borderId="25" xfId="0" applyNumberFormat="1" applyBorder="1"/>
    <xf numFmtId="0" fontId="9" fillId="5" borderId="24" xfId="0" applyFont="1" applyFill="1" applyBorder="1"/>
    <xf numFmtId="0" fontId="9" fillId="5" borderId="25" xfId="0" applyFont="1" applyFill="1" applyBorder="1"/>
    <xf numFmtId="3" fontId="2" fillId="3" borderId="21" xfId="0" applyNumberFormat="1" applyFont="1" applyFill="1" applyBorder="1" applyAlignment="1">
      <alignment horizontal="right" vertical="top" wrapText="1"/>
    </xf>
    <xf numFmtId="3" fontId="2" fillId="3" borderId="22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vertical="center"/>
    </xf>
    <xf numFmtId="164" fontId="0" fillId="0" borderId="21" xfId="1" applyFont="1" applyBorder="1"/>
    <xf numFmtId="8" fontId="6" fillId="0" borderId="0" xfId="0" applyNumberFormat="1" applyFont="1"/>
    <xf numFmtId="4" fontId="2" fillId="3" borderId="6" xfId="0" applyNumberFormat="1" applyFont="1" applyFill="1" applyBorder="1" applyAlignment="1" applyProtection="1">
      <alignment horizontal="right" vertical="top" wrapText="1"/>
      <protection locked="0"/>
    </xf>
    <xf numFmtId="4" fontId="2" fillId="3" borderId="6" xfId="0" quotePrefix="1" applyNumberFormat="1" applyFont="1" applyFill="1" applyBorder="1" applyAlignment="1" applyProtection="1">
      <alignment horizontal="right" vertical="top" wrapText="1"/>
      <protection locked="0"/>
    </xf>
    <xf numFmtId="4" fontId="2" fillId="3" borderId="7" xfId="0" applyNumberFormat="1" applyFont="1" applyFill="1" applyBorder="1" applyAlignment="1" applyProtection="1">
      <alignment horizontal="right" vertical="top" wrapText="1"/>
      <protection locked="0"/>
    </xf>
    <xf numFmtId="4" fontId="0" fillId="3" borderId="4" xfId="1" applyNumberFormat="1" applyFont="1" applyFill="1" applyBorder="1"/>
    <xf numFmtId="4" fontId="0" fillId="3" borderId="15" xfId="1" applyNumberFormat="1" applyFont="1" applyFill="1" applyBorder="1"/>
    <xf numFmtId="8" fontId="12" fillId="0" borderId="28" xfId="0" applyNumberFormat="1" applyFont="1" applyBorder="1" applyAlignment="1">
      <alignment vertical="center"/>
    </xf>
    <xf numFmtId="10" fontId="2" fillId="3" borderId="20" xfId="2" applyNumberFormat="1" applyFont="1" applyFill="1" applyBorder="1" applyAlignment="1">
      <alignment horizontal="right" vertical="top" wrapText="1"/>
    </xf>
    <xf numFmtId="9" fontId="9" fillId="5" borderId="13" xfId="0" applyNumberFormat="1" applyFont="1" applyFill="1" applyBorder="1"/>
    <xf numFmtId="0" fontId="9" fillId="5" borderId="17" xfId="0" applyFont="1" applyFill="1" applyBorder="1" applyAlignment="1">
      <alignment horizontal="center"/>
    </xf>
    <xf numFmtId="0" fontId="9" fillId="5" borderId="18" xfId="0" applyFont="1" applyFill="1" applyBorder="1" applyAlignment="1">
      <alignment horizontal="center"/>
    </xf>
    <xf numFmtId="1" fontId="8" fillId="3" borderId="0" xfId="0" applyNumberFormat="1" applyFont="1" applyFill="1" applyAlignment="1" applyProtection="1">
      <alignment horizontal="center" vertical="top" wrapText="1"/>
      <protection locked="0"/>
    </xf>
    <xf numFmtId="14" fontId="8" fillId="3" borderId="0" xfId="0" applyNumberFormat="1" applyFont="1" applyFill="1" applyAlignment="1" applyProtection="1">
      <alignment horizontal="center" vertical="top" wrapText="1"/>
      <protection locked="0"/>
    </xf>
    <xf numFmtId="0" fontId="10" fillId="4" borderId="0" xfId="0" applyFont="1" applyFill="1" applyAlignment="1">
      <alignment horizontal="center"/>
    </xf>
    <xf numFmtId="0" fontId="0" fillId="0" borderId="16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0" fillId="0" borderId="22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23" xfId="0" applyBorder="1" applyAlignment="1">
      <alignment horizontal="left"/>
    </xf>
    <xf numFmtId="14" fontId="0" fillId="0" borderId="24" xfId="0" applyNumberForma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5" xfId="0" applyBorder="1" applyAlignment="1">
      <alignment horizontal="center"/>
    </xf>
    <xf numFmtId="14" fontId="0" fillId="0" borderId="26" xfId="0" applyNumberFormat="1" applyBorder="1" applyAlignment="1">
      <alignment horizontal="center"/>
    </xf>
    <xf numFmtId="14" fontId="0" fillId="0" borderId="27" xfId="0" applyNumberFormat="1" applyBorder="1" applyAlignment="1">
      <alignment horizontal="center"/>
    </xf>
  </cellXfs>
  <cellStyles count="4">
    <cellStyle name="Moneda" xfId="1" builtinId="4"/>
    <cellStyle name="Normal" xfId="0" builtinId="0"/>
    <cellStyle name="Normal 3" xfId="3" xr:uid="{49E32801-F091-4F93-B55C-8A380494F479}"/>
    <cellStyle name="Porcentaje" xfId="2" builtinId="5"/>
  </cellStyles>
  <dxfs count="64"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scheme val="none"/>
      </font>
      <numFmt numFmtId="3" formatCode="#,##0"/>
      <alignment horizontal="right" vertical="top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scheme val="none"/>
      </font>
      <numFmt numFmtId="3" formatCode="#,##0"/>
      <alignment horizontal="right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scheme val="none"/>
      </font>
      <numFmt numFmtId="3" formatCode="#,##0"/>
      <alignment horizontal="right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scheme val="none"/>
      </font>
      <numFmt numFmtId="3" formatCode="#,##0"/>
      <alignment horizontal="right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scheme val="none"/>
      </font>
      <numFmt numFmtId="3" formatCode="#,##0"/>
      <alignment horizontal="right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scheme val="none"/>
      </font>
      <numFmt numFmtId="3" formatCode="#,##0"/>
      <alignment horizontal="right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scheme val="none"/>
      </font>
      <numFmt numFmtId="3" formatCode="#,##0"/>
      <alignment horizontal="right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scheme val="none"/>
      </font>
      <numFmt numFmtId="3" formatCode="#,##0"/>
      <alignment horizontal="right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scheme val="none"/>
      </font>
      <numFmt numFmtId="3" formatCode="#,##0"/>
      <alignment horizontal="right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scheme val="none"/>
      </font>
      <numFmt numFmtId="3" formatCode="#,##0"/>
      <alignment horizontal="right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scheme val="none"/>
      </font>
      <numFmt numFmtId="3" formatCode="#,##0"/>
      <alignment horizontal="right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scheme val="none"/>
      </font>
      <numFmt numFmtId="3" formatCode="#,##0"/>
      <alignment horizontal="right" vertical="top" textRotation="0" wrapText="1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rgb="FF000000"/>
        </top>
      </border>
    </dxf>
    <dxf>
      <border outline="0">
        <bottom style="thin">
          <color rgb="FF000000"/>
        </bottom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Verdana"/>
        <scheme val="none"/>
      </font>
      <alignment horizontal="right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rgb="FF00376C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</dxf>
    <dxf>
      <fill>
        <patternFill>
          <bgColor theme="9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005073"/>
      <color rgb="FFFF9999"/>
      <color rgb="FF996600"/>
      <color rgb="FFCC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4"/>
    </mc:Choice>
    <mc:Fallback>
      <c:style val="24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38982568929505"/>
          <c:y val="3.0478231990821811E-2"/>
          <c:w val="0.76308878095630217"/>
          <c:h val="0.87102187435392675"/>
        </c:manualLayout>
      </c:layout>
      <c:lineChart>
        <c:grouping val="standard"/>
        <c:varyColors val="0"/>
        <c:ser>
          <c:idx val="0"/>
          <c:order val="0"/>
          <c:tx>
            <c:strRef>
              <c:f>'Plantilla EVM (2)'!$C$20</c:f>
              <c:strCache>
                <c:ptCount val="1"/>
                <c:pt idx="0">
                  <c:v>PV</c:v>
                </c:pt>
              </c:strCache>
            </c:strRef>
          </c:tx>
          <c:spPr>
            <a:ln w="25400">
              <a:solidFill>
                <a:srgbClr val="00B050"/>
              </a:solidFill>
            </a:ln>
          </c:spPr>
          <c:cat>
            <c:strRef>
              <c:f>'Plantilla EVM (2)'!$D$17:$O$17</c:f>
              <c:strCache>
                <c:ptCount val="12"/>
                <c:pt idx="0">
                  <c:v>Mes 1</c:v>
                </c:pt>
                <c:pt idx="1">
                  <c:v>Mes 2</c:v>
                </c:pt>
                <c:pt idx="2">
                  <c:v>Mes 3</c:v>
                </c:pt>
                <c:pt idx="3">
                  <c:v>Mes 4</c:v>
                </c:pt>
                <c:pt idx="4">
                  <c:v>Mes 5</c:v>
                </c:pt>
                <c:pt idx="5">
                  <c:v>Mes 6</c:v>
                </c:pt>
                <c:pt idx="6">
                  <c:v>Mes 7</c:v>
                </c:pt>
                <c:pt idx="7">
                  <c:v>Mes 8</c:v>
                </c:pt>
                <c:pt idx="8">
                  <c:v>Mes 9</c:v>
                </c:pt>
                <c:pt idx="9">
                  <c:v>Mes 10</c:v>
                </c:pt>
                <c:pt idx="10">
                  <c:v>Mes 11</c:v>
                </c:pt>
                <c:pt idx="11">
                  <c:v>Mes 12</c:v>
                </c:pt>
              </c:strCache>
            </c:strRef>
          </c:cat>
          <c:val>
            <c:numRef>
              <c:f>'Plantilla EVM (2)'!$D$20:$O$20</c:f>
              <c:numCache>
                <c:formatCode>#,##0.00</c:formatCode>
                <c:ptCount val="12"/>
                <c:pt idx="0">
                  <c:v>127064476.47</c:v>
                </c:pt>
                <c:pt idx="1">
                  <c:v>347957082.96000004</c:v>
                </c:pt>
                <c:pt idx="2">
                  <c:v>433612387.66000003</c:v>
                </c:pt>
                <c:pt idx="3">
                  <c:v>484376043.45000005</c:v>
                </c:pt>
                <c:pt idx="4">
                  <c:v>1090898979</c:v>
                </c:pt>
                <c:pt idx="5">
                  <c:v>1133736676.9400001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9D6-4247-85ED-6F586569625D}"/>
            </c:ext>
          </c:extLst>
        </c:ser>
        <c:ser>
          <c:idx val="1"/>
          <c:order val="1"/>
          <c:tx>
            <c:strRef>
              <c:f>'Plantilla EVM (2)'!$C$22</c:f>
              <c:strCache>
                <c:ptCount val="1"/>
                <c:pt idx="0">
                  <c:v>AC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cat>
            <c:strRef>
              <c:f>'Plantilla EVM (2)'!$D$17:$O$17</c:f>
              <c:strCache>
                <c:ptCount val="12"/>
                <c:pt idx="0">
                  <c:v>Mes 1</c:v>
                </c:pt>
                <c:pt idx="1">
                  <c:v>Mes 2</c:v>
                </c:pt>
                <c:pt idx="2">
                  <c:v>Mes 3</c:v>
                </c:pt>
                <c:pt idx="3">
                  <c:v>Mes 4</c:v>
                </c:pt>
                <c:pt idx="4">
                  <c:v>Mes 5</c:v>
                </c:pt>
                <c:pt idx="5">
                  <c:v>Mes 6</c:v>
                </c:pt>
                <c:pt idx="6">
                  <c:v>Mes 7</c:v>
                </c:pt>
                <c:pt idx="7">
                  <c:v>Mes 8</c:v>
                </c:pt>
                <c:pt idx="8">
                  <c:v>Mes 9</c:v>
                </c:pt>
                <c:pt idx="9">
                  <c:v>Mes 10</c:v>
                </c:pt>
                <c:pt idx="10">
                  <c:v>Mes 11</c:v>
                </c:pt>
                <c:pt idx="11">
                  <c:v>Mes 12</c:v>
                </c:pt>
              </c:strCache>
            </c:strRef>
          </c:cat>
          <c:val>
            <c:numRef>
              <c:f>'Plantilla EVM (2)'!$D$22:$O$22</c:f>
              <c:numCache>
                <c:formatCode>_-"$"* #,##0_-;\-"$"* #,##0_-;_-"$"* "-"??_-;_-@_-</c:formatCode>
                <c:ptCount val="12"/>
                <c:pt idx="0">
                  <c:v>127064476.47</c:v>
                </c:pt>
                <c:pt idx="1">
                  <c:v>347957082.96000004</c:v>
                </c:pt>
                <c:pt idx="2">
                  <c:v>430736190.30000007</c:v>
                </c:pt>
                <c:pt idx="3">
                  <c:v>481499846.09000009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9D6-4247-85ED-6F586569625D}"/>
            </c:ext>
          </c:extLst>
        </c:ser>
        <c:ser>
          <c:idx val="2"/>
          <c:order val="2"/>
          <c:tx>
            <c:strRef>
              <c:f>'Plantilla EVM (2)'!$C$25</c:f>
              <c:strCache>
                <c:ptCount val="1"/>
                <c:pt idx="0">
                  <c:v>EV</c:v>
                </c:pt>
              </c:strCache>
            </c:strRef>
          </c:tx>
          <c:spPr>
            <a:ln w="25400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triangle"/>
            <c:size val="5"/>
          </c:marker>
          <c:cat>
            <c:strRef>
              <c:f>'Plantilla EVM (2)'!$D$17:$O$17</c:f>
              <c:strCache>
                <c:ptCount val="12"/>
                <c:pt idx="0">
                  <c:v>Mes 1</c:v>
                </c:pt>
                <c:pt idx="1">
                  <c:v>Mes 2</c:v>
                </c:pt>
                <c:pt idx="2">
                  <c:v>Mes 3</c:v>
                </c:pt>
                <c:pt idx="3">
                  <c:v>Mes 4</c:v>
                </c:pt>
                <c:pt idx="4">
                  <c:v>Mes 5</c:v>
                </c:pt>
                <c:pt idx="5">
                  <c:v>Mes 6</c:v>
                </c:pt>
                <c:pt idx="6">
                  <c:v>Mes 7</c:v>
                </c:pt>
                <c:pt idx="7">
                  <c:v>Mes 8</c:v>
                </c:pt>
                <c:pt idx="8">
                  <c:v>Mes 9</c:v>
                </c:pt>
                <c:pt idx="9">
                  <c:v>Mes 10</c:v>
                </c:pt>
                <c:pt idx="10">
                  <c:v>Mes 11</c:v>
                </c:pt>
                <c:pt idx="11">
                  <c:v>Mes 12</c:v>
                </c:pt>
              </c:strCache>
            </c:strRef>
          </c:cat>
          <c:val>
            <c:numRef>
              <c:f>'Plantilla EVM (2)'!$D$25:$O$25</c:f>
              <c:numCache>
                <c:formatCode>_-"$"* #,##0_-;\-"$"* #,##0_-;_-"$"* "-"??_-;_-@_-</c:formatCode>
                <c:ptCount val="12"/>
                <c:pt idx="0">
                  <c:v>119620634.27</c:v>
                </c:pt>
                <c:pt idx="1">
                  <c:v>335719094.26999998</c:v>
                </c:pt>
                <c:pt idx="2">
                  <c:v>364841462.43000001</c:v>
                </c:pt>
                <c:pt idx="3">
                  <c:v>413747155.98000002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D6-4247-85ED-6F5865696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214144"/>
        <c:axId val="197172608"/>
      </c:lineChart>
      <c:catAx>
        <c:axId val="194214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7172608"/>
        <c:crosses val="autoZero"/>
        <c:auto val="1"/>
        <c:lblAlgn val="ctr"/>
        <c:lblOffset val="100"/>
        <c:tickLblSkip val="1"/>
        <c:noMultiLvlLbl val="0"/>
      </c:catAx>
      <c:valAx>
        <c:axId val="197172608"/>
        <c:scaling>
          <c:orientation val="minMax"/>
        </c:scaling>
        <c:delete val="0"/>
        <c:axPos val="l"/>
        <c:numFmt formatCode="#,##0.00" sourceLinked="1"/>
        <c:majorTickMark val="none"/>
        <c:minorTickMark val="none"/>
        <c:tickLblPos val="nextTo"/>
        <c:crossAx val="1942141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0392287632928903"/>
          <c:y val="0.40323508525919333"/>
          <c:w val="8.5804249437789318E-2"/>
          <c:h val="0.20066444417477911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154782</xdr:colOff>
      <xdr:row>25</xdr:row>
      <xdr:rowOff>154782</xdr:rowOff>
    </xdr:from>
    <xdr:to>
      <xdr:col>15</xdr:col>
      <xdr:colOff>47625</xdr:colOff>
      <xdr:row>47</xdr:row>
      <xdr:rowOff>35719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156F886-53AA-4B97-A104-424DEE2AC8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D0DC39C-767F-44D8-8716-35D38B006E48}" name="Table134232" displayName="Table134232" ref="D17:O25" totalsRowShown="0" headerRowDxfId="19" dataDxfId="18" headerRowBorderDxfId="16" tableBorderDxfId="17" totalsRowBorderDxfId="15">
  <tableColumns count="12">
    <tableColumn id="1" xr3:uid="{A0C70C55-7E77-4D98-88A7-C4045E096974}" name="Mes 1" dataDxfId="14"/>
    <tableColumn id="2" xr3:uid="{0C6A43A3-D802-4033-BB88-4F9733B08053}" name="Mes 2" dataDxfId="13"/>
    <tableColumn id="3" xr3:uid="{A3DBC47A-4BAD-4F45-8D2D-87C1D1C376C9}" name="Mes 3" dataDxfId="12"/>
    <tableColumn id="4" xr3:uid="{0A1F0236-93DB-42D9-8BF3-C2A7DD217428}" name="Mes 4" dataDxfId="11"/>
    <tableColumn id="5" xr3:uid="{194E293F-9C01-4D0F-9884-89EE833F100F}" name="Mes 5" dataDxfId="10"/>
    <tableColumn id="6" xr3:uid="{C1B392EA-5244-427E-A1CC-66D414D40CD1}" name="Mes 6" dataDxfId="9"/>
    <tableColumn id="7" xr3:uid="{C5D9729A-FDBB-4BBE-A995-EB428728D165}" name="Mes 7" dataDxfId="8"/>
    <tableColumn id="8" xr3:uid="{3E8C5AAC-304B-46A4-BF74-B39508773C98}" name="Mes 8" dataDxfId="7"/>
    <tableColumn id="9" xr3:uid="{51AF957A-FFF8-4A9F-889C-EC82DEB1D4ED}" name="Mes 9" dataDxfId="6"/>
    <tableColumn id="10" xr3:uid="{096765B8-5827-4CE9-AE4C-8CAEA6368287}" name="Mes 10" dataDxfId="5"/>
    <tableColumn id="11" xr3:uid="{558A7288-C0D0-4464-AB4C-12AD405E20A6}" name="Mes 11" dataDxfId="4"/>
    <tableColumn id="12" xr3:uid="{EFF2A1D8-1656-4473-98C1-09E0EBFE994E}" name="Mes 12" dataDxfId="3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45F4C-BF8B-4EB3-AFCD-62E8D2C25483}">
  <dimension ref="B1:R46"/>
  <sheetViews>
    <sheetView showGridLines="0" tabSelected="1" topLeftCell="A31" zoomScaleNormal="100" workbookViewId="0">
      <selection activeCell="C34" sqref="C34"/>
    </sheetView>
  </sheetViews>
  <sheetFormatPr baseColWidth="10" defaultColWidth="9.140625" defaultRowHeight="15" x14ac:dyDescent="0.25"/>
  <cols>
    <col min="2" max="2" width="65.28515625" bestFit="1" customWidth="1"/>
    <col min="3" max="3" width="22.7109375" customWidth="1"/>
    <col min="4" max="5" width="18.28515625" customWidth="1"/>
    <col min="6" max="6" width="18.42578125" customWidth="1"/>
    <col min="7" max="7" width="16" customWidth="1"/>
    <col min="8" max="8" width="16.85546875" customWidth="1"/>
    <col min="9" max="9" width="15.42578125" customWidth="1"/>
    <col min="10" max="10" width="9.140625" customWidth="1"/>
    <col min="11" max="11" width="12.7109375" bestFit="1" customWidth="1"/>
    <col min="12" max="12" width="10.5703125" customWidth="1"/>
    <col min="13" max="13" width="13" customWidth="1"/>
    <col min="14" max="14" width="10.5703125" customWidth="1"/>
    <col min="15" max="15" width="11.28515625" customWidth="1"/>
    <col min="17" max="17" width="10.28515625" bestFit="1" customWidth="1"/>
  </cols>
  <sheetData>
    <row r="1" spans="2:18" ht="15.75" x14ac:dyDescent="0.3"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2:18" ht="15.75" x14ac:dyDescent="0.3"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2:18" ht="15.75" x14ac:dyDescent="0.3"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2:18" ht="21" x14ac:dyDescent="0.35">
      <c r="B4" s="10"/>
      <c r="C4" s="10"/>
      <c r="D4" s="12" t="s">
        <v>20</v>
      </c>
      <c r="F4" s="10"/>
      <c r="G4" s="10"/>
      <c r="H4" s="10"/>
      <c r="I4" s="10"/>
      <c r="J4" s="10"/>
      <c r="K4" s="10"/>
    </row>
    <row r="5" spans="2:18" ht="15.75" x14ac:dyDescent="0.3">
      <c r="B5" s="11"/>
      <c r="C5" s="11"/>
      <c r="D5" s="10"/>
      <c r="E5" s="10"/>
      <c r="F5" s="10"/>
      <c r="G5" s="10"/>
      <c r="H5" s="10"/>
      <c r="I5" s="10"/>
      <c r="J5" s="10"/>
      <c r="K5" s="10"/>
    </row>
    <row r="6" spans="2:18" ht="15" customHeight="1" x14ac:dyDescent="0.3">
      <c r="B6" s="10"/>
      <c r="C6" s="10"/>
      <c r="D6" s="10"/>
      <c r="E6" s="10"/>
      <c r="F6" s="10"/>
      <c r="G6" s="10"/>
      <c r="H6" s="10"/>
      <c r="I6" s="10"/>
      <c r="J6" s="10"/>
      <c r="K6" s="8"/>
      <c r="L6" s="15"/>
      <c r="M6" s="15"/>
      <c r="N6" s="56"/>
      <c r="O6" s="56"/>
      <c r="P6" s="8"/>
    </row>
    <row r="7" spans="2:18" ht="16.5" customHeight="1" x14ac:dyDescent="0.3">
      <c r="B7" s="10"/>
      <c r="C7" s="10"/>
      <c r="D7" s="10"/>
      <c r="E7" s="10"/>
      <c r="F7" s="10"/>
      <c r="G7" s="10"/>
      <c r="H7" s="10"/>
      <c r="I7" s="10"/>
      <c r="J7" s="10"/>
      <c r="K7" s="9"/>
      <c r="L7" s="16"/>
      <c r="M7" s="16"/>
      <c r="N7" s="57"/>
      <c r="O7" s="57"/>
      <c r="P7" s="9"/>
    </row>
    <row r="8" spans="2:18" ht="16.5" customHeight="1" x14ac:dyDescent="0.35">
      <c r="B8" s="58" t="s">
        <v>21</v>
      </c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9"/>
    </row>
    <row r="9" spans="2:18" ht="18" customHeight="1" thickBot="1" x14ac:dyDescent="0.3">
      <c r="Q9" s="9"/>
    </row>
    <row r="10" spans="2:18" ht="36" customHeight="1" x14ac:dyDescent="0.25">
      <c r="B10" s="36" t="s">
        <v>22</v>
      </c>
      <c r="C10" s="59" t="s">
        <v>47</v>
      </c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1"/>
      <c r="Q10" s="9"/>
    </row>
    <row r="11" spans="2:18" ht="16.5" customHeight="1" x14ac:dyDescent="0.25">
      <c r="B11" s="31" t="s">
        <v>23</v>
      </c>
      <c r="C11" s="62">
        <v>2542</v>
      </c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4"/>
      <c r="Q11" s="9"/>
    </row>
    <row r="12" spans="2:18" ht="16.5" customHeight="1" thickBot="1" x14ac:dyDescent="0.3">
      <c r="B12" s="32" t="s">
        <v>24</v>
      </c>
      <c r="C12" s="37">
        <v>45828</v>
      </c>
      <c r="D12" s="38"/>
      <c r="E12" s="39" t="s">
        <v>25</v>
      </c>
      <c r="F12" s="40"/>
      <c r="G12" s="65">
        <v>45987</v>
      </c>
      <c r="H12" s="66"/>
      <c r="I12" s="67"/>
      <c r="J12" s="39" t="s">
        <v>26</v>
      </c>
      <c r="K12" s="40"/>
      <c r="L12" s="65">
        <v>45920</v>
      </c>
      <c r="M12" s="68"/>
      <c r="N12" s="68"/>
      <c r="O12" s="69"/>
      <c r="P12" s="9"/>
    </row>
    <row r="13" spans="2:18" ht="16.5" customHeight="1" x14ac:dyDescent="0.25">
      <c r="C13" s="18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9"/>
    </row>
    <row r="14" spans="2:18" ht="16.5" customHeight="1" x14ac:dyDescent="0.3">
      <c r="B14" s="10"/>
      <c r="C14" s="45"/>
      <c r="D14" s="10"/>
      <c r="E14" s="10"/>
      <c r="F14" s="10"/>
      <c r="G14" s="10"/>
      <c r="H14" s="10"/>
      <c r="I14" s="10"/>
      <c r="J14" s="10"/>
      <c r="K14" s="9"/>
      <c r="L14" s="16"/>
      <c r="M14" s="17"/>
      <c r="N14" s="57"/>
      <c r="O14" s="57"/>
      <c r="P14" s="9"/>
      <c r="Q14" s="3"/>
    </row>
    <row r="15" spans="2:18" ht="16.5" customHeight="1" thickBot="1" x14ac:dyDescent="0.35">
      <c r="B15" s="10"/>
      <c r="C15" s="45"/>
      <c r="D15" s="45"/>
      <c r="E15" s="45"/>
      <c r="F15" s="10"/>
      <c r="G15" s="10"/>
      <c r="H15" s="10"/>
      <c r="I15" s="10"/>
      <c r="J15" s="10"/>
      <c r="K15" s="9"/>
      <c r="L15" s="16"/>
      <c r="M15" s="17"/>
      <c r="N15" s="57"/>
      <c r="O15" s="57"/>
      <c r="P15" s="9"/>
      <c r="Q15" s="3"/>
    </row>
    <row r="16" spans="2:18" ht="16.5" customHeight="1" x14ac:dyDescent="0.25">
      <c r="B16" s="27"/>
      <c r="C16" s="28"/>
      <c r="D16" s="54" t="s">
        <v>27</v>
      </c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5"/>
      <c r="P16" s="2"/>
      <c r="R16" s="3"/>
    </row>
    <row r="17" spans="2:15" ht="15" customHeight="1" x14ac:dyDescent="0.25">
      <c r="B17" s="31"/>
      <c r="C17" s="53"/>
      <c r="D17" s="20" t="s">
        <v>7</v>
      </c>
      <c r="E17" s="20" t="s">
        <v>9</v>
      </c>
      <c r="F17" s="20" t="s">
        <v>10</v>
      </c>
      <c r="G17" s="20" t="s">
        <v>11</v>
      </c>
      <c r="H17" s="20" t="s">
        <v>12</v>
      </c>
      <c r="I17" s="20" t="s">
        <v>13</v>
      </c>
      <c r="J17" s="20" t="s">
        <v>14</v>
      </c>
      <c r="K17" s="20" t="s">
        <v>15</v>
      </c>
      <c r="L17" s="20" t="s">
        <v>16</v>
      </c>
      <c r="M17" s="20" t="s">
        <v>17</v>
      </c>
      <c r="N17" s="20" t="s">
        <v>18</v>
      </c>
      <c r="O17" s="29" t="s">
        <v>8</v>
      </c>
    </row>
    <row r="18" spans="2:15" ht="15.75" hidden="1" customHeight="1" thickBot="1" x14ac:dyDescent="0.3">
      <c r="B18" s="30"/>
      <c r="D18" s="4">
        <v>1</v>
      </c>
      <c r="E18" s="5">
        <v>2</v>
      </c>
      <c r="F18" s="5">
        <v>3</v>
      </c>
      <c r="G18" s="5">
        <v>4</v>
      </c>
      <c r="H18" s="5">
        <v>5</v>
      </c>
      <c r="I18" s="5">
        <v>6</v>
      </c>
      <c r="J18" s="5">
        <v>7</v>
      </c>
      <c r="K18" s="5">
        <v>8</v>
      </c>
      <c r="L18" s="5">
        <v>9</v>
      </c>
      <c r="M18" s="5">
        <v>10</v>
      </c>
      <c r="N18" s="5">
        <v>11</v>
      </c>
      <c r="O18" s="6">
        <v>12</v>
      </c>
    </row>
    <row r="19" spans="2:15" ht="15" customHeight="1" x14ac:dyDescent="0.25">
      <c r="B19" s="31" t="s">
        <v>28</v>
      </c>
      <c r="C19" s="20"/>
      <c r="D19" s="46">
        <f>23236303+1330304.47+102497869</f>
        <v>127064476.47</v>
      </c>
      <c r="E19" s="46">
        <f>6634194.49+214258412</f>
        <v>220892606.49000001</v>
      </c>
      <c r="F19" s="46">
        <f>55633900.86+7371340.96+22650062.88</f>
        <v>85655304.700000003</v>
      </c>
      <c r="G19" s="46">
        <f>43174659.15+5731034.4+1857962.24</f>
        <v>50763655.789999999</v>
      </c>
      <c r="H19" s="46">
        <f>513497893.76+73200203.68+1577979.64+10033464.23+8213394.24</f>
        <v>606522935.55000007</v>
      </c>
      <c r="I19" s="46">
        <v>42837697.939999998</v>
      </c>
      <c r="J19" s="46"/>
      <c r="K19" s="46"/>
      <c r="L19" s="46"/>
      <c r="M19" s="46"/>
      <c r="N19" s="47"/>
      <c r="O19" s="48"/>
    </row>
    <row r="20" spans="2:15" ht="15" customHeight="1" x14ac:dyDescent="0.25">
      <c r="B20" s="31" t="s">
        <v>29</v>
      </c>
      <c r="C20" s="20" t="s">
        <v>2</v>
      </c>
      <c r="D20" s="49">
        <f>D19</f>
        <v>127064476.47</v>
      </c>
      <c r="E20" s="49">
        <f>D19+E19</f>
        <v>347957082.96000004</v>
      </c>
      <c r="F20" s="49">
        <f>E20+F19</f>
        <v>433612387.66000003</v>
      </c>
      <c r="G20" s="49">
        <f>F20+G19</f>
        <v>484376043.45000005</v>
      </c>
      <c r="H20" s="49">
        <f>G20+H19</f>
        <v>1090898979</v>
      </c>
      <c r="I20" s="49">
        <f>H20+I19</f>
        <v>1133736676.9400001</v>
      </c>
      <c r="J20" s="49"/>
      <c r="K20" s="49"/>
      <c r="L20" s="49"/>
      <c r="M20" s="49"/>
      <c r="N20" s="49"/>
      <c r="O20" s="50"/>
    </row>
    <row r="21" spans="2:15" ht="15" customHeight="1" x14ac:dyDescent="0.25">
      <c r="B21" s="31" t="s">
        <v>30</v>
      </c>
      <c r="C21" s="20"/>
      <c r="D21" s="51">
        <f>102497869+23236303+ 1330304.47</f>
        <v>127064476.47</v>
      </c>
      <c r="E21" s="51">
        <f>6634194.49+214258412</f>
        <v>220892606.49000001</v>
      </c>
      <c r="F21" s="51">
        <f>7371340.96+19773865.52+ 55633900.86</f>
        <v>82779107.340000004</v>
      </c>
      <c r="G21" s="51">
        <f>43174659.15+5731034.4+1857962.24</f>
        <v>50763655.789999999</v>
      </c>
      <c r="H21" s="21"/>
      <c r="I21" s="21"/>
      <c r="J21" s="21"/>
      <c r="K21" s="21"/>
      <c r="L21" s="21"/>
      <c r="M21" s="21"/>
      <c r="N21" s="21"/>
      <c r="O21" s="22"/>
    </row>
    <row r="22" spans="2:15" x14ac:dyDescent="0.25">
      <c r="B22" s="31" t="s">
        <v>31</v>
      </c>
      <c r="C22" s="20" t="s">
        <v>3</v>
      </c>
      <c r="D22" s="34">
        <f>D21</f>
        <v>127064476.47</v>
      </c>
      <c r="E22" s="34">
        <f>D21+E21</f>
        <v>347957082.96000004</v>
      </c>
      <c r="F22" s="34">
        <f>E22+F21</f>
        <v>430736190.30000007</v>
      </c>
      <c r="G22" s="34">
        <f>F22+G21</f>
        <v>481499846.09000009</v>
      </c>
      <c r="H22" s="34"/>
      <c r="I22" s="34"/>
      <c r="J22" s="34"/>
      <c r="K22" s="34"/>
      <c r="L22" s="34"/>
      <c r="M22" s="34"/>
      <c r="N22" s="34"/>
      <c r="O22" s="34"/>
    </row>
    <row r="23" spans="2:15" x14ac:dyDescent="0.25">
      <c r="B23" s="31" t="s">
        <v>35</v>
      </c>
      <c r="C23" s="20" t="s">
        <v>36</v>
      </c>
      <c r="D23" s="52">
        <f>+D25/$C$27</f>
        <v>0.1055100683457298</v>
      </c>
      <c r="E23" s="52">
        <f t="shared" ref="E23:G23" si="0">+E25/$C$27</f>
        <v>0.29611734461666978</v>
      </c>
      <c r="F23" s="52">
        <f t="shared" si="0"/>
        <v>0.32180441001055154</v>
      </c>
      <c r="G23" s="52">
        <f t="shared" si="0"/>
        <v>0.36494114056248045</v>
      </c>
      <c r="H23" s="41"/>
      <c r="I23" s="41"/>
      <c r="J23" s="41"/>
      <c r="K23" s="41"/>
      <c r="L23" s="41"/>
      <c r="M23" s="41"/>
      <c r="N23" s="41"/>
      <c r="O23" s="42"/>
    </row>
    <row r="24" spans="2:15" x14ac:dyDescent="0.25">
      <c r="B24" s="31" t="s">
        <v>1</v>
      </c>
      <c r="C24" s="20"/>
      <c r="D24" s="51">
        <f>15792460.8+1330304.47+102497869</f>
        <v>119620634.27</v>
      </c>
      <c r="E24" s="51">
        <f>1840048+214258412</f>
        <v>216098460</v>
      </c>
      <c r="F24" s="51">
        <f>21100386.96+3686172+4335809.2</f>
        <v>29122368.16</v>
      </c>
      <c r="G24" s="51">
        <f>43174659.15+5731034.4</f>
        <v>48905693.549999997</v>
      </c>
      <c r="H24" s="34"/>
      <c r="I24" s="34"/>
      <c r="J24" s="34"/>
      <c r="K24" s="34"/>
      <c r="L24" s="34"/>
      <c r="M24" s="34"/>
      <c r="N24" s="34"/>
      <c r="O24" s="34"/>
    </row>
    <row r="25" spans="2:15" ht="15.75" thickBot="1" x14ac:dyDescent="0.3">
      <c r="B25" s="32" t="s">
        <v>5</v>
      </c>
      <c r="C25" s="33" t="s">
        <v>4</v>
      </c>
      <c r="D25" s="34">
        <f>D24</f>
        <v>119620634.27</v>
      </c>
      <c r="E25" s="34">
        <f>D24+E24</f>
        <v>335719094.26999998</v>
      </c>
      <c r="F25" s="34">
        <f>E25+F24</f>
        <v>364841462.43000001</v>
      </c>
      <c r="G25" s="34">
        <f>F25+G24</f>
        <v>413747155.98000002</v>
      </c>
      <c r="H25" s="34"/>
      <c r="I25" s="34"/>
      <c r="J25" s="34"/>
      <c r="K25" s="34"/>
      <c r="L25" s="34"/>
      <c r="M25" s="34"/>
      <c r="N25" s="34"/>
      <c r="O25" s="34"/>
    </row>
    <row r="26" spans="2:15" ht="16.5" thickBot="1" x14ac:dyDescent="0.3">
      <c r="D26" s="1" t="s">
        <v>0</v>
      </c>
    </row>
    <row r="27" spans="2:15" ht="16.5" thickBot="1" x14ac:dyDescent="0.3">
      <c r="B27" s="26" t="s">
        <v>19</v>
      </c>
      <c r="C27" s="44">
        <v>1133736676.9400001</v>
      </c>
      <c r="D27" s="1"/>
    </row>
    <row r="28" spans="2:15" ht="16.5" thickBot="1" x14ac:dyDescent="0.3">
      <c r="C28" s="13"/>
      <c r="D28" s="1"/>
    </row>
    <row r="29" spans="2:15" x14ac:dyDescent="0.25">
      <c r="B29" s="24" t="s">
        <v>32</v>
      </c>
      <c r="C29" s="25" t="s">
        <v>6</v>
      </c>
    </row>
    <row r="30" spans="2:15" ht="18.75" customHeight="1" x14ac:dyDescent="0.25">
      <c r="B30" s="23" t="s">
        <v>33</v>
      </c>
      <c r="C30" s="35">
        <f>G25-G22</f>
        <v>-67752690.110000074</v>
      </c>
      <c r="D30" s="7"/>
      <c r="E30" s="7"/>
    </row>
    <row r="31" spans="2:15" ht="30.75" customHeight="1" x14ac:dyDescent="0.25">
      <c r="B31" s="23" t="s">
        <v>45</v>
      </c>
      <c r="C31" s="35">
        <f>G25-G20</f>
        <v>-70628887.470000029</v>
      </c>
    </row>
    <row r="32" spans="2:15" ht="33" customHeight="1" x14ac:dyDescent="0.25">
      <c r="B32" s="23" t="s">
        <v>46</v>
      </c>
      <c r="C32" s="14">
        <f>G25/G22</f>
        <v>0.85928824139782589</v>
      </c>
    </row>
    <row r="33" spans="2:3" ht="36" customHeight="1" x14ac:dyDescent="0.25">
      <c r="B33" s="23" t="s">
        <v>34</v>
      </c>
      <c r="C33" s="14">
        <f>G25/G20</f>
        <v>0.85418583675827331</v>
      </c>
    </row>
    <row r="34" spans="2:3" ht="35.25" customHeight="1" x14ac:dyDescent="0.25"/>
    <row r="36" spans="2:3" x14ac:dyDescent="0.25">
      <c r="B36" s="43" t="s">
        <v>38</v>
      </c>
    </row>
    <row r="37" spans="2:3" x14ac:dyDescent="0.25">
      <c r="B37" s="43" t="s">
        <v>37</v>
      </c>
    </row>
    <row r="38" spans="2:3" x14ac:dyDescent="0.25">
      <c r="B38" s="43"/>
    </row>
    <row r="39" spans="2:3" x14ac:dyDescent="0.25">
      <c r="B39" s="43" t="s">
        <v>39</v>
      </c>
    </row>
    <row r="40" spans="2:3" x14ac:dyDescent="0.25">
      <c r="B40" s="43" t="s">
        <v>40</v>
      </c>
    </row>
    <row r="41" spans="2:3" x14ac:dyDescent="0.25">
      <c r="B41" s="43"/>
    </row>
    <row r="42" spans="2:3" x14ac:dyDescent="0.25">
      <c r="B42" s="43" t="s">
        <v>41</v>
      </c>
    </row>
    <row r="43" spans="2:3" x14ac:dyDescent="0.25">
      <c r="B43" s="43" t="s">
        <v>42</v>
      </c>
    </row>
    <row r="44" spans="2:3" x14ac:dyDescent="0.25">
      <c r="B44" s="43"/>
    </row>
    <row r="45" spans="2:3" x14ac:dyDescent="0.25">
      <c r="B45" s="43" t="s">
        <v>43</v>
      </c>
    </row>
    <row r="46" spans="2:3" x14ac:dyDescent="0.25">
      <c r="B46" s="43" t="s">
        <v>44</v>
      </c>
    </row>
  </sheetData>
  <mergeCells count="10">
    <mergeCell ref="N14:O14"/>
    <mergeCell ref="N15:O15"/>
    <mergeCell ref="D16:O16"/>
    <mergeCell ref="N6:O6"/>
    <mergeCell ref="N7:O7"/>
    <mergeCell ref="B8:O8"/>
    <mergeCell ref="C10:O10"/>
    <mergeCell ref="C11:O11"/>
    <mergeCell ref="G12:I12"/>
    <mergeCell ref="L12:O12"/>
  </mergeCells>
  <conditionalFormatting sqref="D18:D19 D23:G23">
    <cfRule type="expression" dxfId="63" priority="35">
      <formula>IF(ROUND(($N$14-$N$7)/30,0)=1,1,0)</formula>
    </cfRule>
  </conditionalFormatting>
  <conditionalFormatting sqref="E18:E19 E23">
    <cfRule type="expression" dxfId="62" priority="36">
      <formula>IF(ROUND(($N$14-$N$7)/30,0)=2,1,0)</formula>
    </cfRule>
  </conditionalFormatting>
  <conditionalFormatting sqref="F18:F19 N6:N7 N13:N15 N9 F23">
    <cfRule type="expression" dxfId="61" priority="37">
      <formula>IF(ROUND(($N$14-$N$7)/30,0)=3,1,0)</formula>
    </cfRule>
  </conditionalFormatting>
  <conditionalFormatting sqref="G18:G19 G23">
    <cfRule type="expression" dxfId="60" priority="38">
      <formula>IF(ROUND(($N$14-$N$7)/30,0)=4,1,0)</formula>
    </cfRule>
  </conditionalFormatting>
  <conditionalFormatting sqref="H18:H19 H21 H23">
    <cfRule type="expression" dxfId="59" priority="39">
      <formula>IF(ROUND(($N$14-$N$7)/30,0)=5,1,0)</formula>
    </cfRule>
  </conditionalFormatting>
  <conditionalFormatting sqref="I18:I19 I21 I23">
    <cfRule type="expression" dxfId="58" priority="40">
      <formula>IF(ROUND(($N$14-$N$7)/30,0)=6,1,0)</formula>
    </cfRule>
  </conditionalFormatting>
  <conditionalFormatting sqref="J18:J19 J21 J23">
    <cfRule type="expression" dxfId="57" priority="41">
      <formula>IF(ROUND(($N$14-$N$7)/30,0)=7,1,0)</formula>
    </cfRule>
  </conditionalFormatting>
  <conditionalFormatting sqref="K18:K19 K21 K23">
    <cfRule type="expression" dxfId="56" priority="42">
      <formula>IF(ROUND(($N$14-$N$7)/30,0)=8,1,0)</formula>
    </cfRule>
  </conditionalFormatting>
  <conditionalFormatting sqref="L18:L19 L21 L23">
    <cfRule type="expression" dxfId="55" priority="43">
      <formula>IF(ROUND(($N$14-$N$7)/30,0)=9,1,0)</formula>
    </cfRule>
  </conditionalFormatting>
  <conditionalFormatting sqref="M18:M19 M21 M23">
    <cfRule type="expression" dxfId="54" priority="44">
      <formula>IF(ROUND(($N$14-$N$7)/30,0)=10,1,0)</formula>
    </cfRule>
  </conditionalFormatting>
  <conditionalFormatting sqref="N18:N19 N21 N23">
    <cfRule type="expression" dxfId="53" priority="45">
      <formula>IF(ROUND(($N$14-$N$7)/30,0)=11,1,0)</formula>
    </cfRule>
  </conditionalFormatting>
  <conditionalFormatting sqref="O18:O19 O21 O23">
    <cfRule type="expression" dxfId="52" priority="46">
      <formula>IF(ROUND(($N$14-$N$7)/30,0)=12,1,0)</formula>
    </cfRule>
  </conditionalFormatting>
  <conditionalFormatting sqref="E20">
    <cfRule type="expression" dxfId="51" priority="34">
      <formula>IF(ROUND(($N$14-$N$7)/30,0)=2,1,0)</formula>
    </cfRule>
  </conditionalFormatting>
  <conditionalFormatting sqref="D20">
    <cfRule type="expression" dxfId="50" priority="24">
      <formula>IF(ROUND(($N$14-$N$7)/30,0)=1,1,0)</formula>
    </cfRule>
  </conditionalFormatting>
  <conditionalFormatting sqref="F20">
    <cfRule type="expression" dxfId="49" priority="33">
      <formula>IF(ROUND(($N$14-$N$7)/30,0)=3,1,0)</formula>
    </cfRule>
  </conditionalFormatting>
  <conditionalFormatting sqref="G20">
    <cfRule type="expression" dxfId="48" priority="32">
      <formula>IF(ROUND(($N$14-$N$7)/30,0)=4,1,0)</formula>
    </cfRule>
  </conditionalFormatting>
  <conditionalFormatting sqref="J20">
    <cfRule type="expression" dxfId="45" priority="29">
      <formula>IF(ROUND(($N$14-$N$7)/30,0)=7,1,0)</formula>
    </cfRule>
  </conditionalFormatting>
  <conditionalFormatting sqref="K20">
    <cfRule type="expression" dxfId="44" priority="28">
      <formula>IF(ROUND(($N$14-$N$7)/30,0)=8,1,0)</formula>
    </cfRule>
  </conditionalFormatting>
  <conditionalFormatting sqref="L20">
    <cfRule type="expression" dxfId="43" priority="27">
      <formula>IF(ROUND(($N$14-$N$7)/30,0)=9,1,0)</formula>
    </cfRule>
  </conditionalFormatting>
  <conditionalFormatting sqref="M20">
    <cfRule type="expression" dxfId="42" priority="26">
      <formula>IF(ROUND(($N$14-$N$7)/30,0)=10,1,0)</formula>
    </cfRule>
  </conditionalFormatting>
  <conditionalFormatting sqref="N20">
    <cfRule type="expression" dxfId="41" priority="25">
      <formula>IF(ROUND(($N$14-$N$7)/30,0)=11,1,0)</formula>
    </cfRule>
  </conditionalFormatting>
  <conditionalFormatting sqref="O20">
    <cfRule type="expression" dxfId="40" priority="47">
      <formula>IF(ROUND(($N$14-$N$7)/30,0)=12,1,0)</formula>
    </cfRule>
  </conditionalFormatting>
  <conditionalFormatting sqref="E22">
    <cfRule type="expression" dxfId="39" priority="23">
      <formula>IF(ROUND(($N$14-$N$7)/30,0)=2,1,0)</formula>
    </cfRule>
  </conditionalFormatting>
  <conditionalFormatting sqref="D22">
    <cfRule type="expression" dxfId="38" priority="17">
      <formula>IF(ROUND(($N$14-$N$7)/30,0)=1,1,0)</formula>
    </cfRule>
  </conditionalFormatting>
  <conditionalFormatting sqref="F22">
    <cfRule type="expression" dxfId="37" priority="22">
      <formula>IF(ROUND(($N$14-$N$7)/30,0)=3,1,0)</formula>
    </cfRule>
  </conditionalFormatting>
  <conditionalFormatting sqref="G22">
    <cfRule type="expression" dxfId="36" priority="21">
      <formula>IF(ROUND(($N$14-$N$7)/30,0)=4,1,0)</formula>
    </cfRule>
  </conditionalFormatting>
  <conditionalFormatting sqref="H22">
    <cfRule type="expression" dxfId="35" priority="20">
      <formula>IF(ROUND(($N$14-$N$7)/30,0)=5,1,0)</formula>
    </cfRule>
  </conditionalFormatting>
  <conditionalFormatting sqref="I22">
    <cfRule type="expression" dxfId="34" priority="19">
      <formula>IF(ROUND(($N$14-$N$7)/30,0)=6,1,0)</formula>
    </cfRule>
  </conditionalFormatting>
  <conditionalFormatting sqref="J22">
    <cfRule type="expression" dxfId="33" priority="18">
      <formula>IF(ROUND(($N$14-$N$7)/30,0)=7,1,0)</formula>
    </cfRule>
  </conditionalFormatting>
  <conditionalFormatting sqref="H24:J24">
    <cfRule type="expression" dxfId="31" priority="15">
      <formula>IF(ROUND(($N$14-$N$7)/30,0)=1,1,0)</formula>
    </cfRule>
  </conditionalFormatting>
  <conditionalFormatting sqref="K24:O24">
    <cfRule type="expression" dxfId="30" priority="14">
      <formula>IF(ROUND(($N$14-$N$7)/30,0)=1,1,0)</formula>
    </cfRule>
  </conditionalFormatting>
  <conditionalFormatting sqref="E25">
    <cfRule type="expression" dxfId="29" priority="13">
      <formula>IF(ROUND(($N$14-$N$7)/30,0)=2,1,0)</formula>
    </cfRule>
  </conditionalFormatting>
  <conditionalFormatting sqref="D25">
    <cfRule type="expression" dxfId="28" priority="8">
      <formula>IF(ROUND(($N$14-$N$7)/30,0)=1,1,0)</formula>
    </cfRule>
  </conditionalFormatting>
  <conditionalFormatting sqref="F25">
    <cfRule type="expression" dxfId="27" priority="12">
      <formula>IF(ROUND(($N$14-$N$7)/30,0)=3,1,0)</formula>
    </cfRule>
  </conditionalFormatting>
  <conditionalFormatting sqref="G25">
    <cfRule type="expression" dxfId="26" priority="11">
      <formula>IF(ROUND(($N$14-$N$7)/30,0)=4,1,0)</formula>
    </cfRule>
  </conditionalFormatting>
  <conditionalFormatting sqref="H25">
    <cfRule type="expression" dxfId="25" priority="10">
      <formula>IF(ROUND(($N$14-$N$7)/30,0)=5,1,0)</formula>
    </cfRule>
  </conditionalFormatting>
  <conditionalFormatting sqref="I25">
    <cfRule type="expression" dxfId="24" priority="9">
      <formula>IF(ROUND(($N$14-$N$7)/30,0)=6,1,0)</formula>
    </cfRule>
  </conditionalFormatting>
  <conditionalFormatting sqref="K25:O25">
    <cfRule type="expression" dxfId="23" priority="7">
      <formula>IF(ROUND(($N$14-$N$7)/30,0)=7,1,0)</formula>
    </cfRule>
  </conditionalFormatting>
  <conditionalFormatting sqref="K22:O22">
    <cfRule type="expression" dxfId="22" priority="6">
      <formula>IF(ROUND(($N$14-$N$7)/30,0)=7,1,0)</formula>
    </cfRule>
  </conditionalFormatting>
  <conditionalFormatting sqref="C31">
    <cfRule type="expression" dxfId="20" priority="4">
      <formula>IF(ROUND(($N$14-$N$7)/30,0)=1,1,0)</formula>
    </cfRule>
  </conditionalFormatting>
  <conditionalFormatting sqref="C30">
    <cfRule type="expression" dxfId="2" priority="3">
      <formula>IF(ROUND(($N$14-$N$7)/30,0)=1,1,0)</formula>
    </cfRule>
  </conditionalFormatting>
  <conditionalFormatting sqref="H20">
    <cfRule type="expression" dxfId="1" priority="2">
      <formula>IF(ROUND(($N$14-$N$7)/30,0)=4,1,0)</formula>
    </cfRule>
  </conditionalFormatting>
  <conditionalFormatting sqref="I20">
    <cfRule type="expression" dxfId="0" priority="1">
      <formula>IF(ROUND(($N$14-$N$7)/30,0)=4,1,0)</formula>
    </cfRule>
  </conditionalFormatting>
  <pageMargins left="0.7" right="0.7" top="0.75" bottom="0.75" header="0.3" footer="0.3"/>
  <pageSetup scale="49" orientation="portrait" horizontalDpi="1200" verticalDpi="120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Plantilla EVM (2)</vt:lpstr>
    </vt:vector>
  </TitlesOfParts>
  <Company>care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Cupa</dc:creator>
  <cp:lastModifiedBy>SANTIAGO</cp:lastModifiedBy>
  <cp:lastPrinted>2012-05-23T16:28:30Z</cp:lastPrinted>
  <dcterms:created xsi:type="dcterms:W3CDTF">2011-05-27T04:00:15Z</dcterms:created>
  <dcterms:modified xsi:type="dcterms:W3CDTF">2025-09-30T03:14:35Z</dcterms:modified>
</cp:coreProperties>
</file>